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GOINFRA\PL_GECOB_PL_GECOC\CADASTRO_DE_ORÇAMENTOS_A PARTIR DE 2013\OBRAS CIVIS\Campos Belos\Policlínica Padrão P\ORÇAMENTO - R01\BDI\"/>
    </mc:Choice>
  </mc:AlternateContent>
  <xr:revisionPtr revIDLastSave="0" documentId="13_ncr:1_{29B1FB8B-CAAE-4A85-BD5A-61A31A7C5DCA}" xr6:coauthVersionLast="47" xr6:coauthVersionMax="47" xr10:uidLastSave="{00000000-0000-0000-0000-000000000000}"/>
  <bookViews>
    <workbookView xWindow="28680" yWindow="-120" windowWidth="29040" windowHeight="15720" tabRatio="988" xr2:uid="{00000000-000D-0000-FFFF-FFFF00000000}"/>
  </bookViews>
  <sheets>
    <sheet name="BDI" sheetId="1" r:id="rId1"/>
  </sheets>
  <definedNames>
    <definedName name="_xlnm.Print_Area" localSheetId="0">BDI!$A$1:$M$58</definedName>
    <definedName name="Excel_BuiltIn_Print_Area_1">BDI!$A$1:$M$62</definedName>
    <definedName name="Excel_BuiltIn_Print_Area_1_1">BDI!$A$1:$M$29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1" l="1"/>
  <c r="K30" i="1"/>
  <c r="J30" i="1"/>
  <c r="D30" i="1"/>
  <c r="M30" i="1" s="1"/>
  <c r="L19" i="1"/>
  <c r="K19" i="1"/>
  <c r="J19" i="1"/>
  <c r="F19" i="1"/>
  <c r="M19" i="1" s="1"/>
  <c r="D19" i="1"/>
  <c r="F20" i="1"/>
  <c r="J20" i="1"/>
  <c r="K20" i="1"/>
  <c r="L18" i="1"/>
  <c r="L31" i="1" s="1"/>
  <c r="D18" i="1"/>
  <c r="D21" i="1" s="1"/>
  <c r="L20" i="1" l="1"/>
  <c r="D20" i="1"/>
  <c r="M20" i="1"/>
  <c r="L22" i="1"/>
  <c r="L21" i="1"/>
  <c r="L29" i="1"/>
  <c r="L33" i="1"/>
  <c r="L32" i="1"/>
  <c r="D31" i="1"/>
  <c r="D22" i="1"/>
  <c r="K33" i="1"/>
  <c r="J33" i="1"/>
  <c r="D33" i="1"/>
  <c r="M33" i="1" s="1"/>
  <c r="K32" i="1"/>
  <c r="J32" i="1"/>
  <c r="D32" i="1"/>
  <c r="M32" i="1" s="1"/>
  <c r="K31" i="1"/>
  <c r="J31" i="1"/>
  <c r="K22" i="1"/>
  <c r="J22" i="1"/>
  <c r="F22" i="1"/>
  <c r="K21" i="1"/>
  <c r="J21" i="1"/>
  <c r="F21" i="1"/>
  <c r="M21" i="1" s="1"/>
  <c r="M31" i="1" l="1"/>
  <c r="M22" i="1"/>
  <c r="B71" i="1" l="1"/>
  <c r="B72" i="1" s="1"/>
  <c r="K29" i="1"/>
  <c r="J29" i="1"/>
  <c r="K18" i="1"/>
  <c r="J18" i="1"/>
  <c r="F18" i="1"/>
  <c r="D29" i="1"/>
  <c r="M29" i="1" l="1"/>
  <c r="M18" i="1"/>
</calcChain>
</file>

<file path=xl/sharedStrings.xml><?xml version="1.0" encoding="utf-8"?>
<sst xmlns="http://schemas.openxmlformats.org/spreadsheetml/2006/main" count="66" uniqueCount="46">
  <si>
    <t>***DEMONSTRATIVO DOS BDI's ESTIMADOS NOS ORÇAMENTOS DESONERADOS DE OBRAS CIVIS DA GOINFRA ***</t>
  </si>
  <si>
    <t>ACÓRDÃO 2.622/2013 – TCU – PLENÁRIO / PORTARIA 449/2015 PR-AGETOP</t>
  </si>
  <si>
    <t xml:space="preserve">1 -  BDI PARA OBRAS DE EDIFICAÇÕES </t>
  </si>
  <si>
    <t>Tributos</t>
  </si>
  <si>
    <t xml:space="preserve">  </t>
  </si>
  <si>
    <r>
      <t>Administração central</t>
    </r>
    <r>
      <rPr>
        <sz val="10"/>
        <rFont val="Arial"/>
        <family val="2"/>
      </rPr>
      <t xml:space="preserve"> </t>
    </r>
    <r>
      <rPr>
        <vertAlign val="superscript"/>
        <sz val="14"/>
        <rFont val="Arial"/>
        <family val="2"/>
      </rPr>
      <t>(1)</t>
    </r>
  </si>
  <si>
    <r>
      <t xml:space="preserve">Lucro </t>
    </r>
    <r>
      <rPr>
        <vertAlign val="superscript"/>
        <sz val="14"/>
        <rFont val="Arial"/>
        <family val="2"/>
      </rPr>
      <t>(2)</t>
    </r>
  </si>
  <si>
    <r>
      <t xml:space="preserve">Despesas financeiras </t>
    </r>
    <r>
      <rPr>
        <vertAlign val="superscript"/>
        <sz val="14"/>
        <rFont val="Arial"/>
        <family val="2"/>
      </rPr>
      <t>(3)</t>
    </r>
  </si>
  <si>
    <r>
      <t xml:space="preserve">Seguros + Garantias </t>
    </r>
    <r>
      <rPr>
        <vertAlign val="superscript"/>
        <sz val="14"/>
        <rFont val="Arial"/>
        <family val="2"/>
      </rPr>
      <t>(4)</t>
    </r>
  </si>
  <si>
    <r>
      <t xml:space="preserve">Riscos </t>
    </r>
    <r>
      <rPr>
        <vertAlign val="superscript"/>
        <sz val="14"/>
        <rFont val="Arial"/>
        <family val="2"/>
      </rPr>
      <t>(5)</t>
    </r>
  </si>
  <si>
    <r>
      <t xml:space="preserve">ISS </t>
    </r>
    <r>
      <rPr>
        <vertAlign val="superscript"/>
        <sz val="14"/>
        <rFont val="Arial"/>
        <family val="2"/>
      </rPr>
      <t>(6)</t>
    </r>
  </si>
  <si>
    <t>ALÍQUOTA</t>
  </si>
  <si>
    <t>BASE DE CÁLCULO</t>
  </si>
  <si>
    <r>
      <t xml:space="preserve">PIS </t>
    </r>
    <r>
      <rPr>
        <vertAlign val="superscript"/>
        <sz val="14"/>
        <rFont val="Arial"/>
        <family val="2"/>
      </rPr>
      <t>(7)</t>
    </r>
  </si>
  <si>
    <r>
      <t>COFINS</t>
    </r>
    <r>
      <rPr>
        <b/>
        <sz val="14"/>
        <rFont val="Arial"/>
        <family val="2"/>
      </rPr>
      <t xml:space="preserve"> </t>
    </r>
    <r>
      <rPr>
        <vertAlign val="superscript"/>
        <sz val="14"/>
        <rFont val="Arial"/>
        <family val="2"/>
      </rPr>
      <t>(7)</t>
    </r>
  </si>
  <si>
    <r>
      <t xml:space="preserve">CPRB </t>
    </r>
    <r>
      <rPr>
        <vertAlign val="superscript"/>
        <sz val="14"/>
        <rFont val="Arial"/>
        <family val="2"/>
      </rPr>
      <t>(8)</t>
    </r>
  </si>
  <si>
    <r>
      <t xml:space="preserve">Resultado </t>
    </r>
    <r>
      <rPr>
        <b/>
        <vertAlign val="superscript"/>
        <sz val="14"/>
        <rFont val="Arial"/>
        <family val="2"/>
      </rPr>
      <t>(*)</t>
    </r>
  </si>
  <si>
    <t>BDI ESTIMADO</t>
  </si>
  <si>
    <t xml:space="preserve">2 – BDI REDUZIDO PARA OBRAS DE EDIFICAÇÕES – ITENS DE MERO FORNECIMENTO DE MATERIAIS E EQUIPAMENTOS </t>
  </si>
  <si>
    <t xml:space="preserve">               </t>
  </si>
  <si>
    <t>Resultado(*)</t>
  </si>
  <si>
    <t>BDI REDUZIDO ESTIMADO</t>
  </si>
  <si>
    <t>(1) Valores definidos a partir dos limites no Acórdão nº 2.622/2013  - TCU – Plenário. Valores médios.</t>
  </si>
  <si>
    <t xml:space="preserve">Onde: </t>
  </si>
  <si>
    <t>DF = taxa representativa das Despesas Financeiras;</t>
  </si>
  <si>
    <t>DU = Dias úteis.</t>
  </si>
  <si>
    <r>
      <t>(</t>
    </r>
    <r>
      <rPr>
        <sz val="12"/>
        <rFont val="Arial"/>
        <family val="2"/>
      </rPr>
      <t>4) Valores definidos a partir dos limites no Acórdão nº 2.622/2013  - TCU – Plenário. Valores médios.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</t>
    </r>
    <r>
      <rPr>
        <i/>
        <sz val="12"/>
        <rFont val="Arial"/>
        <family val="2"/>
      </rPr>
      <t xml:space="preserve"> </t>
    </r>
    <r>
      <rPr>
        <sz val="12"/>
        <rFont val="Arial"/>
        <family val="2"/>
      </rPr>
      <t>A 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</si>
  <si>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t>(7) Alíquota definida por lei (lucro presumido).</t>
  </si>
  <si>
    <t>(*) A fórmula para estipulação da  taxa de  BDI estimado adotado é a mesma que foi aplicada para a obtenção das tabelas contidas no Acórdão n. 2.622/2013 – TCU-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</si>
  <si>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</si>
  <si>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</si>
  <si>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</si>
  <si>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</si>
  <si>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</si>
  <si>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</si>
  <si>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</si>
  <si>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</si>
  <si>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OBS.:</t>
  </si>
  <si>
    <t>Obs.:</t>
  </si>
  <si>
    <t>Para os valores de garantia foram considerados os valores do acórdão 2622/2013 na página 25 que definem um percentual de 0,0225 a 0,2%,(decidiu-se pela média=0,11%) sobre o valor do contrato para garantias equivalentes a 5% ( maioria dos nossos contratos...), e como existem quatro tipos de modalidades de garantia e duas delas não geram custos para a empresa como é o caso da caução em dinheiro em espécie ou dos títulos da dívida pública, então vamos dividir a média por dois de novo gerando um valor de 0,06%, e com o acréscimo de 0,06% (pegamos várias obras onde o seguro era pago separado e fizemos a média de quanto ele representava em relação ao total de custo do orçamento), do seguro de vida em grupo garantido pela convenção coletiva de trabalho, totalizará um valor de 0,12%. Para o BDI reduzido como é para materiais e equipamentos pegamos somente a garantia de 0,06%.</t>
  </si>
  <si>
    <t>(2) Valores definidos a partir dos limites definidos no Acórdão nº 2.622/2013  - TCU – Plenário. Valores médios.</t>
  </si>
  <si>
    <r>
      <t xml:space="preserve">Para obras com valores acima de R$ 50.000.000,00 sugere-se recalcular o BDI, dimensionando as taxas de </t>
    </r>
    <r>
      <rPr>
        <b/>
        <sz val="12"/>
        <rFont val="Arial"/>
        <family val="2"/>
      </rPr>
      <t>administração central</t>
    </r>
    <r>
      <rPr>
        <sz val="12"/>
        <rFont val="Arial"/>
        <family val="2"/>
      </rPr>
      <t xml:space="preserve"> e </t>
    </r>
    <r>
      <rPr>
        <b/>
        <sz val="12"/>
        <rFont val="Arial"/>
        <family val="2"/>
      </rPr>
      <t>lucro</t>
    </r>
    <r>
      <rPr>
        <sz val="12"/>
        <rFont val="Arial"/>
        <family val="2"/>
      </rPr>
      <t xml:space="preserve"> para patamares inferiores ao estipulado acima.</t>
    </r>
  </si>
  <si>
    <t>(5) Valores definidos a partir dos limites no Acórdão nº 2.622/2013  - TCU – Plenário. Valores 1º quartil. Caso o regime de contratação seja por empreitada global, avaliar a aplicação do percentual médio do referido acórdão (1,27%)</t>
  </si>
  <si>
    <t>(3) Valor calculado pela expressão matemática do acórdão 2.369/2011 – TCU – Plenário. (Foi utilizado o valor da Taxa SELIC, estabelecida pela 278ª reunião do COPOM no dia 29/04/2026 e ata de publicação em 05/05/2026)</t>
  </si>
  <si>
    <t>(6) Alíquota definida pela legislação municipal. Base de cálculo adotada conforme entendimento consagrado pelo STJ no REsp 1.916.376/RS e Portaria nº 68/2025 - GOINFRA (SEI 65619798). Dessa forma, o ISS também é aplicável sobre os itens de BDI diferenciado visto que os mesmos compõem o valor total do serviço. O BDI deverá ser ajustado caso a alíquota definida pelo município for distinta dos valores apresentados.</t>
  </si>
  <si>
    <t>(8) Alíquota definida pelas leis 12.546/11, 12844/13, 13.161/15 e 14.973/24. Esta última estabelece o regime de transição para a contribuição substitutiva prevista nos arts. 7º e 8º da Lei nº 12.546 (CPRB - Contribuição Previdenciária sobre a Receita Bruta). 
Dessa forma, para o período de 01º de janeiro a 31 de dezembro de 2026, as empresas sob o regime da desoneração da folha de pagamento serão tributadas com as seguintes proporções:
a) 60% (oitenta por cento) das alíquotas estabelecidas nos arts. 7º-A e 8º-A da Lei 12.546/11;
b) 50% (vinte e cinco por cento) das alíquotas previstas para o INSS nos encargos sociais;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</si>
</sst>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"/>
  </numFmts>
  <fonts count="17" x14ac:knownFonts="1">
    <font>
      <sz val="10"/>
      <name val="Arial"/>
      <family val="2"/>
    </font>
    <font>
      <b/>
      <sz val="10"/>
      <name val="Arial"/>
      <family val="2"/>
    </font>
    <font>
      <b/>
      <u/>
      <sz val="13"/>
      <name val="Arial"/>
      <family val="2"/>
    </font>
    <font>
      <b/>
      <u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2"/>
      <color indexed="8"/>
      <name val="Arial"/>
      <family val="2"/>
    </font>
    <font>
      <sz val="10.5"/>
      <color indexed="8"/>
      <name val="Arial"/>
      <family val="2"/>
    </font>
    <font>
      <sz val="14"/>
      <color rgb="FF000000"/>
      <name val="Times New Roman"/>
      <family val="2"/>
    </font>
    <font>
      <vertAlign val="superscript"/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10" fontId="8" fillId="2" borderId="1" xfId="0" applyNumberFormat="1" applyFont="1" applyFill="1" applyBorder="1" applyAlignment="1" applyProtection="1">
      <alignment vertical="center"/>
      <protection locked="0"/>
    </xf>
    <xf numFmtId="10" fontId="8" fillId="2" borderId="1" xfId="0" applyNumberFormat="1" applyFont="1" applyFill="1" applyBorder="1" applyAlignment="1">
      <alignment vertical="center"/>
    </xf>
    <xf numFmtId="10" fontId="8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164" fontId="0" fillId="3" borderId="0" xfId="0" applyNumberFormat="1" applyFill="1" applyAlignment="1">
      <alignment vertical="center"/>
    </xf>
    <xf numFmtId="165" fontId="0" fillId="4" borderId="0" xfId="0" applyNumberForma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8" fillId="5" borderId="1" xfId="0" applyFont="1" applyFill="1" applyBorder="1" applyAlignment="1">
      <alignment vertical="center"/>
    </xf>
    <xf numFmtId="10" fontId="8" fillId="5" borderId="1" xfId="0" applyNumberFormat="1" applyFont="1" applyFill="1" applyBorder="1" applyAlignment="1">
      <alignment vertical="center"/>
    </xf>
    <xf numFmtId="10" fontId="8" fillId="6" borderId="1" xfId="0" applyNumberFormat="1" applyFont="1" applyFill="1" applyBorder="1" applyAlignment="1" applyProtection="1">
      <alignment vertical="center"/>
      <protection locked="0"/>
    </xf>
    <xf numFmtId="10" fontId="8" fillId="6" borderId="1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justify" vertical="center"/>
    </xf>
    <xf numFmtId="0" fontId="6" fillId="3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33"/>
      <color rgb="FFFFFF00"/>
      <color rgb="FFCC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1906270</xdr:colOff>
      <xdr:row>38</xdr:row>
      <xdr:rowOff>143510</xdr:rowOff>
    </xdr:from>
    <xdr:to>
      <xdr:col>1</xdr:col>
      <xdr:colOff>1028065</xdr:colOff>
      <xdr:row>41</xdr:row>
      <xdr:rowOff>66675</xdr:rowOff>
    </xdr:to>
    <xdr:pic>
      <xdr:nvPicPr>
        <xdr:cNvPr id="1061" name="Figuras 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6270" y="6845300"/>
          <a:ext cx="185547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1572260</xdr:colOff>
      <xdr:row>52</xdr:row>
      <xdr:rowOff>38100</xdr:rowOff>
    </xdr:from>
    <xdr:to>
      <xdr:col>2</xdr:col>
      <xdr:colOff>219075</xdr:colOff>
      <xdr:row>55</xdr:row>
      <xdr:rowOff>57150</xdr:rowOff>
    </xdr:to>
    <xdr:pic>
      <xdr:nvPicPr>
        <xdr:cNvPr id="1062" name="Figuras 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2260" y="11349355"/>
          <a:ext cx="243776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973667</xdr:colOff>
      <xdr:row>0</xdr:row>
      <xdr:rowOff>52916</xdr:rowOff>
    </xdr:from>
    <xdr:to>
      <xdr:col>11</xdr:col>
      <xdr:colOff>200469</xdr:colOff>
      <xdr:row>5</xdr:row>
      <xdr:rowOff>158749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DDAB2E4-B3A1-48A0-8B86-D6C68C080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7" y="52916"/>
          <a:ext cx="8476635" cy="1248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545"/>
  <sheetViews>
    <sheetView tabSelected="1" zoomScale="90" zoomScaleNormal="90" zoomScaleSheetLayoutView="95" workbookViewId="0">
      <selection activeCell="O5" sqref="O5"/>
    </sheetView>
  </sheetViews>
  <sheetFormatPr defaultColWidth="11.5703125" defaultRowHeight="8.4499999999999993" customHeight="1" x14ac:dyDescent="0.2"/>
  <cols>
    <col min="1" max="1" width="41" style="2" customWidth="1"/>
    <col min="2" max="2" width="15.85546875" style="2" customWidth="1"/>
    <col min="3" max="3" width="11.5703125" style="2"/>
    <col min="4" max="4" width="12.140625" style="2" customWidth="1"/>
    <col min="5" max="5" width="12.85546875" style="2" customWidth="1"/>
    <col min="6" max="6" width="10.42578125" style="2" customWidth="1"/>
    <col min="7" max="7" width="11.5703125" style="2"/>
    <col min="8" max="8" width="11.5703125" style="2" hidden="1" customWidth="1"/>
    <col min="9" max="9" width="11.28515625" style="2" hidden="1" customWidth="1"/>
    <col min="10" max="12" width="11.5703125" style="2"/>
    <col min="13" max="13" width="13.42578125" style="3" customWidth="1"/>
    <col min="14" max="16384" width="11.5703125" style="2"/>
  </cols>
  <sheetData>
    <row r="1" spans="1:17" ht="17.100000000000001" customHeight="1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7" ht="18.2" customHeight="1" x14ac:dyDescent="0.2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7" ht="18.2" customHeight="1" x14ac:dyDescent="0.2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7" ht="18.2" customHeight="1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7" ht="18.2" customHeight="1" x14ac:dyDescent="0.2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1:17" ht="18.2" customHeight="1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7" ht="17.100000000000001" customHeight="1" x14ac:dyDescent="0.2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7" ht="14.65" customHeight="1" x14ac:dyDescent="0.3">
      <c r="Q8" s="29"/>
    </row>
    <row r="9" spans="1:17" ht="14.65" customHeight="1" x14ac:dyDescent="0.2"/>
    <row r="10" spans="1:17" ht="13.5" customHeight="1" x14ac:dyDescent="0.2"/>
    <row r="11" spans="1:17" ht="13.5" customHeight="1" x14ac:dyDescent="0.2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7" ht="13.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7" ht="13.5" customHeight="1" x14ac:dyDescent="0.2">
      <c r="A13"/>
      <c r="B13"/>
      <c r="C13" s="5"/>
      <c r="D13"/>
      <c r="E13"/>
      <c r="F13"/>
      <c r="G13"/>
      <c r="H13"/>
      <c r="I13"/>
      <c r="J13"/>
      <c r="K13"/>
      <c r="L13"/>
      <c r="M13"/>
    </row>
    <row r="14" spans="1:17" ht="15.95" customHeight="1" x14ac:dyDescent="0.2">
      <c r="A14" s="45" t="s">
        <v>2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7" ht="15.95" customHeight="1" x14ac:dyDescent="0.2">
      <c r="A1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7" ht="14.45" customHeight="1" x14ac:dyDescent="0.2">
      <c r="A16" s="7"/>
      <c r="B16" s="7"/>
      <c r="C16" s="7"/>
      <c r="D16" s="7"/>
      <c r="E16" s="7"/>
      <c r="F16" s="7"/>
      <c r="G16" s="42" t="s">
        <v>3</v>
      </c>
      <c r="H16" s="42"/>
      <c r="I16" s="42"/>
      <c r="J16" s="42"/>
      <c r="K16" s="42"/>
      <c r="L16" s="42"/>
      <c r="M16" s="27"/>
    </row>
    <row r="17" spans="1:18" ht="54.75" customHeight="1" x14ac:dyDescent="0.2">
      <c r="A17" s="8" t="s">
        <v>4</v>
      </c>
      <c r="B17" s="9" t="s">
        <v>5</v>
      </c>
      <c r="C17" s="10" t="s">
        <v>6</v>
      </c>
      <c r="D17" s="9" t="s">
        <v>7</v>
      </c>
      <c r="E17" s="9" t="s">
        <v>8</v>
      </c>
      <c r="F17" s="10" t="s">
        <v>9</v>
      </c>
      <c r="G17" s="11" t="s">
        <v>10</v>
      </c>
      <c r="H17" s="11" t="s">
        <v>11</v>
      </c>
      <c r="I17" s="28" t="s">
        <v>12</v>
      </c>
      <c r="J17" s="11" t="s">
        <v>13</v>
      </c>
      <c r="K17" s="11" t="s">
        <v>14</v>
      </c>
      <c r="L17" s="11" t="s">
        <v>15</v>
      </c>
      <c r="M17" s="10" t="s">
        <v>16</v>
      </c>
    </row>
    <row r="18" spans="1:18" s="1" customFormat="1" ht="14.85" customHeight="1" x14ac:dyDescent="0.2">
      <c r="A18" s="12" t="s">
        <v>17</v>
      </c>
      <c r="B18" s="13">
        <v>0.04</v>
      </c>
      <c r="C18" s="13">
        <v>7.3999999999999996E-2</v>
      </c>
      <c r="D18" s="13">
        <f>(1+14.5/100)^(22/252)-1</f>
        <v>1.1891184350482975E-2</v>
      </c>
      <c r="E18" s="13">
        <v>1.1999999999999999E-3</v>
      </c>
      <c r="F18" s="13">
        <f>0.97/100</f>
        <v>9.7000000000000003E-3</v>
      </c>
      <c r="G18" s="14">
        <v>0.02</v>
      </c>
      <c r="H18" s="16"/>
      <c r="I18" s="16"/>
      <c r="J18" s="13">
        <f>0.65/100</f>
        <v>6.5000000000000006E-3</v>
      </c>
      <c r="K18" s="13">
        <f>3/100</f>
        <v>0.03</v>
      </c>
      <c r="L18" s="13">
        <f>0.6*4.5%</f>
        <v>2.7E-2</v>
      </c>
      <c r="M18" s="13">
        <f>((((1+$B18+$E18+$F18))*(1+$D18)*(1+$C18))/(1-$G18-$J18-$K18-L18))-1</f>
        <v>0.24614051566921247</v>
      </c>
    </row>
    <row r="19" spans="1:18" s="1" customFormat="1" ht="14.85" customHeight="1" x14ac:dyDescent="0.2">
      <c r="A19" s="30" t="s">
        <v>17</v>
      </c>
      <c r="B19" s="31">
        <v>0.04</v>
      </c>
      <c r="C19" s="31">
        <v>7.3999999999999996E-2</v>
      </c>
      <c r="D19" s="31">
        <f>(1+14.5/100)^(22/252)-1</f>
        <v>1.1891184350482975E-2</v>
      </c>
      <c r="E19" s="31">
        <v>1.1999999999999999E-3</v>
      </c>
      <c r="F19" s="31">
        <f>0.97/100</f>
        <v>9.7000000000000003E-3</v>
      </c>
      <c r="G19" s="32">
        <v>2.5000000000000001E-2</v>
      </c>
      <c r="H19" s="31"/>
      <c r="I19" s="31"/>
      <c r="J19" s="31">
        <f>0.65/100</f>
        <v>6.5000000000000006E-3</v>
      </c>
      <c r="K19" s="31">
        <f>3/100</f>
        <v>0.03</v>
      </c>
      <c r="L19" s="31">
        <f>0.6*4.5%</f>
        <v>2.7E-2</v>
      </c>
      <c r="M19" s="31">
        <f>((((1+$B19+$E19+$F19))*(1+$D19)*(1+$C19))/(1-$G19-$J19-$K19-L19))-1</f>
        <v>0.25297617401078787</v>
      </c>
    </row>
    <row r="20" spans="1:18" s="1" customFormat="1" ht="14.85" customHeight="1" x14ac:dyDescent="0.2">
      <c r="A20" s="12" t="s">
        <v>17</v>
      </c>
      <c r="B20" s="13">
        <v>0.04</v>
      </c>
      <c r="C20" s="13">
        <v>7.3999999999999996E-2</v>
      </c>
      <c r="D20" s="13">
        <f>$D$18</f>
        <v>1.1891184350482975E-2</v>
      </c>
      <c r="E20" s="13">
        <v>1.1999999999999999E-3</v>
      </c>
      <c r="F20" s="13">
        <f>0.97/100</f>
        <v>9.7000000000000003E-3</v>
      </c>
      <c r="G20" s="14">
        <v>0.03</v>
      </c>
      <c r="H20" s="16"/>
      <c r="I20" s="16"/>
      <c r="J20" s="13">
        <f>0.65/100</f>
        <v>6.5000000000000006E-3</v>
      </c>
      <c r="K20" s="13">
        <f>3/100</f>
        <v>0.03</v>
      </c>
      <c r="L20" s="13">
        <f>$L$18</f>
        <v>2.7E-2</v>
      </c>
      <c r="M20" s="13">
        <f>((((1+$B20+$E20+$F20))*(1+$D20)*(1+$C20))/(1-$G20-$J20-$K20-L20))-1</f>
        <v>0.25988723950450421</v>
      </c>
    </row>
    <row r="21" spans="1:18" s="1" customFormat="1" ht="14.85" customHeight="1" x14ac:dyDescent="0.2">
      <c r="A21" s="12" t="s">
        <v>17</v>
      </c>
      <c r="B21" s="13">
        <v>0.04</v>
      </c>
      <c r="C21" s="13">
        <v>7.3999999999999996E-2</v>
      </c>
      <c r="D21" s="13">
        <f t="shared" ref="D21:D22" si="0">$D$18</f>
        <v>1.1891184350482975E-2</v>
      </c>
      <c r="E21" s="13">
        <v>1.1999999999999999E-3</v>
      </c>
      <c r="F21" s="13">
        <f>0.97/100</f>
        <v>9.7000000000000003E-3</v>
      </c>
      <c r="G21" s="14">
        <v>0.04</v>
      </c>
      <c r="H21" s="16"/>
      <c r="I21" s="16"/>
      <c r="J21" s="13">
        <f>0.65/100</f>
        <v>6.5000000000000006E-3</v>
      </c>
      <c r="K21" s="13">
        <f>3/100</f>
        <v>0.03</v>
      </c>
      <c r="L21" s="13">
        <f t="shared" ref="L21:L22" si="1">$L$18</f>
        <v>2.7E-2</v>
      </c>
      <c r="M21" s="13">
        <f>((((1+$B21+$E21+$F21))*(1+$D21)*(1+$C21))/(1-$G21-$J21-$K21-L21))-1</f>
        <v>0.2739406387181631</v>
      </c>
    </row>
    <row r="22" spans="1:18" s="1" customFormat="1" ht="14.85" customHeight="1" x14ac:dyDescent="0.2">
      <c r="A22" s="12" t="s">
        <v>17</v>
      </c>
      <c r="B22" s="13">
        <v>0.04</v>
      </c>
      <c r="C22" s="13">
        <v>7.3999999999999996E-2</v>
      </c>
      <c r="D22" s="13">
        <f t="shared" si="0"/>
        <v>1.1891184350482975E-2</v>
      </c>
      <c r="E22" s="13">
        <v>1.1999999999999999E-3</v>
      </c>
      <c r="F22" s="13">
        <f>0.97/100</f>
        <v>9.7000000000000003E-3</v>
      </c>
      <c r="G22" s="14">
        <v>0.05</v>
      </c>
      <c r="H22" s="16"/>
      <c r="I22" s="16"/>
      <c r="J22" s="13">
        <f>0.65/100</f>
        <v>6.5000000000000006E-3</v>
      </c>
      <c r="K22" s="13">
        <f>3/100</f>
        <v>0.03</v>
      </c>
      <c r="L22" s="13">
        <f t="shared" si="1"/>
        <v>2.7E-2</v>
      </c>
      <c r="M22" s="13">
        <f>((((1+$B22+$E22+$F22))*(1+$D22)*(1+$C22))/(1-$G22-$J22-$K22-L22))-1</f>
        <v>0.28831109149558176</v>
      </c>
    </row>
    <row r="23" spans="1:18" ht="12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8" ht="12.7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8" ht="16.149999999999999" customHeight="1" x14ac:dyDescent="0.2">
      <c r="A25" s="45" t="s">
        <v>18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8" ht="12.7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8" ht="12.75" customHeight="1" x14ac:dyDescent="0.2">
      <c r="A27" s="7"/>
      <c r="B27" s="7"/>
      <c r="C27" s="7"/>
      <c r="D27" s="7"/>
      <c r="E27" s="7"/>
      <c r="F27" s="7"/>
      <c r="G27" s="42" t="s">
        <v>3</v>
      </c>
      <c r="H27" s="42"/>
      <c r="I27" s="42"/>
      <c r="J27" s="42"/>
      <c r="K27" s="42"/>
      <c r="L27" s="42"/>
      <c r="M27" s="27"/>
    </row>
    <row r="28" spans="1:18" ht="47.1" customHeight="1" x14ac:dyDescent="0.2">
      <c r="A28" s="8" t="s">
        <v>19</v>
      </c>
      <c r="B28" s="9" t="s">
        <v>5</v>
      </c>
      <c r="C28" s="10" t="s">
        <v>6</v>
      </c>
      <c r="D28" s="9" t="s">
        <v>7</v>
      </c>
      <c r="E28" s="9" t="s">
        <v>8</v>
      </c>
      <c r="F28" s="10" t="s">
        <v>9</v>
      </c>
      <c r="G28" s="11" t="s">
        <v>10</v>
      </c>
      <c r="H28" s="11" t="s">
        <v>11</v>
      </c>
      <c r="I28" s="28" t="s">
        <v>12</v>
      </c>
      <c r="J28" s="11" t="s">
        <v>13</v>
      </c>
      <c r="K28" s="11" t="s">
        <v>14</v>
      </c>
      <c r="L28" s="11" t="s">
        <v>15</v>
      </c>
      <c r="M28" s="10" t="s">
        <v>20</v>
      </c>
      <c r="R28"/>
    </row>
    <row r="29" spans="1:18" ht="14.85" customHeight="1" x14ac:dyDescent="0.2">
      <c r="A29" s="12" t="s">
        <v>21</v>
      </c>
      <c r="B29" s="13">
        <v>3.4500000000000003E-2</v>
      </c>
      <c r="C29" s="13">
        <v>4.8000000000000001E-2</v>
      </c>
      <c r="D29" s="13">
        <f>D18</f>
        <v>1.1891184350482975E-2</v>
      </c>
      <c r="E29" s="13">
        <v>5.9999999999999995E-4</v>
      </c>
      <c r="F29" s="13">
        <v>5.5999999999999999E-3</v>
      </c>
      <c r="G29" s="15">
        <v>0.02</v>
      </c>
      <c r="H29" s="16"/>
      <c r="I29" s="16"/>
      <c r="J29" s="13">
        <f>0.65/100</f>
        <v>6.5000000000000006E-3</v>
      </c>
      <c r="K29" s="13">
        <f>3/100</f>
        <v>0.03</v>
      </c>
      <c r="L29" s="13">
        <f t="shared" ref="L29:L33" si="2">$L$18</f>
        <v>2.7E-2</v>
      </c>
      <c r="M29" s="13">
        <f>(((1+$B29+$E29+$F29)*(1+$D29)*(1+$C29))/(1-G29-$J29-$K29-L29))-1</f>
        <v>0.20417104530291086</v>
      </c>
    </row>
    <row r="30" spans="1:18" ht="14.85" customHeight="1" x14ac:dyDescent="0.2">
      <c r="A30" s="30" t="s">
        <v>21</v>
      </c>
      <c r="B30" s="31">
        <v>3.4500000000000003E-2</v>
      </c>
      <c r="C30" s="31">
        <v>4.8000000000000001E-2</v>
      </c>
      <c r="D30" s="31">
        <f>D19</f>
        <v>1.1891184350482975E-2</v>
      </c>
      <c r="E30" s="31">
        <v>5.9999999999999995E-4</v>
      </c>
      <c r="F30" s="31">
        <v>5.5999999999999999E-3</v>
      </c>
      <c r="G30" s="33">
        <v>2.5000000000000001E-2</v>
      </c>
      <c r="H30" s="31"/>
      <c r="I30" s="31"/>
      <c r="J30" s="31">
        <f>0.65/100</f>
        <v>6.5000000000000006E-3</v>
      </c>
      <c r="K30" s="31">
        <f>3/100</f>
        <v>0.03</v>
      </c>
      <c r="L30" s="31">
        <f t="shared" si="2"/>
        <v>2.7E-2</v>
      </c>
      <c r="M30" s="31">
        <f>(((1+$B30+$E30+$F30)*(1+$D30)*(1+$C30))/(1-G30-$J30-$K30-L30))-1</f>
        <v>0.21077648164576845</v>
      </c>
    </row>
    <row r="31" spans="1:18" ht="14.85" customHeight="1" x14ac:dyDescent="0.2">
      <c r="A31" s="12" t="s">
        <v>21</v>
      </c>
      <c r="B31" s="13">
        <v>3.4500000000000003E-2</v>
      </c>
      <c r="C31" s="13">
        <v>4.8000000000000001E-2</v>
      </c>
      <c r="D31" s="13">
        <f>D20</f>
        <v>1.1891184350482975E-2</v>
      </c>
      <c r="E31" s="13">
        <v>5.9999999999999995E-4</v>
      </c>
      <c r="F31" s="13">
        <v>5.5999999999999999E-3</v>
      </c>
      <c r="G31" s="15">
        <v>0.03</v>
      </c>
      <c r="H31" s="16"/>
      <c r="I31" s="16"/>
      <c r="J31" s="13">
        <f>0.65/100</f>
        <v>6.5000000000000006E-3</v>
      </c>
      <c r="K31" s="13">
        <f>3/100</f>
        <v>0.03</v>
      </c>
      <c r="L31" s="13">
        <f t="shared" si="2"/>
        <v>2.7E-2</v>
      </c>
      <c r="M31" s="13">
        <f t="shared" ref="M31:M33" si="3">(((1+$B31+$E31+$F31)*(1+$D31)*(1+$C31))/(1-G31-$J31-$K31-L31))-1</f>
        <v>0.21745478546069275</v>
      </c>
    </row>
    <row r="32" spans="1:18" ht="14.85" customHeight="1" x14ac:dyDescent="0.2">
      <c r="A32" s="12" t="s">
        <v>21</v>
      </c>
      <c r="B32" s="13">
        <v>3.4500000000000003E-2</v>
      </c>
      <c r="C32" s="13">
        <v>4.8000000000000001E-2</v>
      </c>
      <c r="D32" s="13">
        <f>D21</f>
        <v>1.1891184350482975E-2</v>
      </c>
      <c r="E32" s="13">
        <v>5.9999999999999995E-4</v>
      </c>
      <c r="F32" s="13">
        <v>5.5999999999999999E-3</v>
      </c>
      <c r="G32" s="15">
        <v>0.04</v>
      </c>
      <c r="H32" s="16"/>
      <c r="I32" s="16"/>
      <c r="J32" s="13">
        <f>0.65/100</f>
        <v>6.5000000000000006E-3</v>
      </c>
      <c r="K32" s="13">
        <f>3/100</f>
        <v>0.03</v>
      </c>
      <c r="L32" s="13">
        <f t="shared" si="2"/>
        <v>2.7E-2</v>
      </c>
      <c r="M32" s="13">
        <f t="shared" si="3"/>
        <v>0.23103487230353359</v>
      </c>
    </row>
    <row r="33" spans="1:13" ht="14.85" customHeight="1" x14ac:dyDescent="0.2">
      <c r="A33" s="12" t="s">
        <v>21</v>
      </c>
      <c r="B33" s="13">
        <v>3.4500000000000003E-2</v>
      </c>
      <c r="C33" s="13">
        <v>4.8000000000000001E-2</v>
      </c>
      <c r="D33" s="13">
        <f>D22</f>
        <v>1.1891184350482975E-2</v>
      </c>
      <c r="E33" s="13">
        <v>5.9999999999999995E-4</v>
      </c>
      <c r="F33" s="13">
        <v>5.5999999999999999E-3</v>
      </c>
      <c r="G33" s="15">
        <v>0.05</v>
      </c>
      <c r="H33" s="16"/>
      <c r="I33" s="16"/>
      <c r="J33" s="13">
        <f>0.65/100</f>
        <v>6.5000000000000006E-3</v>
      </c>
      <c r="K33" s="13">
        <f>3/100</f>
        <v>0.03</v>
      </c>
      <c r="L33" s="13">
        <f t="shared" si="2"/>
        <v>2.7E-2</v>
      </c>
      <c r="M33" s="13">
        <f t="shared" si="3"/>
        <v>0.24492133448405862</v>
      </c>
    </row>
    <row r="34" spans="1:13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95" customHeight="1" x14ac:dyDescent="0.2">
      <c r="A36" s="37" t="s">
        <v>22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  <row r="37" spans="1:13" ht="15.6" customHeight="1" x14ac:dyDescent="0.2">
      <c r="A37" s="40" t="s">
        <v>40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29.85" customHeight="1" x14ac:dyDescent="0.2">
      <c r="A38" s="41" t="s">
        <v>43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ht="15.9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4.85" customHeight="1" x14ac:dyDescent="0.2">
      <c r="A40" s="17"/>
      <c r="B40" s="19"/>
      <c r="C40" s="19"/>
      <c r="D40" s="19"/>
      <c r="E40" s="20" t="s">
        <v>23</v>
      </c>
      <c r="F40" s="19"/>
      <c r="G40" s="19"/>
      <c r="H40" s="19"/>
      <c r="I40" s="19"/>
      <c r="J40" s="19"/>
      <c r="K40" s="19"/>
      <c r="L40" s="19"/>
      <c r="M40" s="19"/>
    </row>
    <row r="41" spans="1:13" ht="14.85" customHeight="1" x14ac:dyDescent="0.2">
      <c r="A41" s="17"/>
      <c r="B41" s="19"/>
      <c r="C41" s="19"/>
      <c r="D41" s="19"/>
      <c r="E41" s="34" t="s">
        <v>24</v>
      </c>
      <c r="F41" s="34"/>
      <c r="G41" s="34"/>
      <c r="H41" s="34"/>
      <c r="I41" s="34"/>
      <c r="J41" s="34"/>
      <c r="K41" s="34"/>
      <c r="L41" s="34"/>
      <c r="M41" s="19"/>
    </row>
    <row r="42" spans="1:13" ht="15.95" customHeight="1" x14ac:dyDescent="0.2">
      <c r="A42" s="17"/>
      <c r="B42" s="19"/>
      <c r="C42" s="19"/>
      <c r="D42" s="19"/>
      <c r="E42" s="34" t="s">
        <v>25</v>
      </c>
      <c r="F42" s="34"/>
      <c r="G42" s="34"/>
      <c r="H42" s="34"/>
      <c r="I42" s="34"/>
      <c r="J42" s="34"/>
      <c r="K42" s="19"/>
      <c r="L42" s="19"/>
      <c r="M42" s="19"/>
    </row>
    <row r="43" spans="1:13" ht="15.95" customHeight="1" x14ac:dyDescent="0.2">
      <c r="A43" s="17"/>
      <c r="B43" s="19"/>
      <c r="C43" s="19"/>
      <c r="D43" s="19"/>
      <c r="E43" s="21"/>
      <c r="F43" s="19"/>
      <c r="G43" s="19"/>
      <c r="H43" s="19"/>
      <c r="I43" s="19"/>
      <c r="J43" s="19"/>
      <c r="K43" s="19"/>
      <c r="L43" s="19"/>
      <c r="M43" s="19"/>
    </row>
    <row r="44" spans="1:13" ht="135" customHeight="1" x14ac:dyDescent="0.2">
      <c r="A44" s="39" t="s">
        <v>26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ht="36.75" customHeight="1" x14ac:dyDescent="0.2">
      <c r="A45" s="37" t="s">
        <v>42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3" ht="53.25" customHeight="1" x14ac:dyDescent="0.2">
      <c r="A46" s="41" t="s">
        <v>44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ht="15.95" customHeight="1" x14ac:dyDescent="0.2">
      <c r="A47" s="40" t="s">
        <v>27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3" ht="99.75" customHeight="1" x14ac:dyDescent="0.2">
      <c r="A48" s="37" t="s">
        <v>45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4.8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28.15" customHeight="1" x14ac:dyDescent="0.2">
      <c r="A50" s="38" t="s">
        <v>28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3" ht="14.85" customHeight="1" x14ac:dyDescent="0.2">
      <c r="A51" s="22"/>
      <c r="B51" s="6"/>
      <c r="C51" s="6"/>
      <c r="D51" s="6"/>
      <c r="E51" s="20" t="s">
        <v>29</v>
      </c>
      <c r="F51" s="6"/>
      <c r="G51" s="6"/>
      <c r="H51" s="6"/>
      <c r="I51" s="6"/>
      <c r="J51" s="6"/>
      <c r="K51" s="6"/>
      <c r="L51"/>
      <c r="M51" s="6"/>
    </row>
    <row r="52" spans="1:13" ht="14.85" customHeight="1" x14ac:dyDescent="0.2">
      <c r="A52" s="6"/>
      <c r="B52" s="6"/>
      <c r="C52" s="6"/>
      <c r="D52" s="6"/>
      <c r="E52" s="34" t="s">
        <v>30</v>
      </c>
      <c r="F52" s="34"/>
      <c r="G52" s="34"/>
      <c r="H52" s="34"/>
      <c r="I52" s="34"/>
      <c r="J52" s="34"/>
      <c r="K52" s="6"/>
      <c r="L52"/>
      <c r="M52" s="6"/>
    </row>
    <row r="53" spans="1:13" ht="14.85" customHeight="1" x14ac:dyDescent="0.2">
      <c r="A53" s="6"/>
      <c r="B53" s="6"/>
      <c r="C53" s="6"/>
      <c r="D53" s="6"/>
      <c r="E53" s="34" t="s">
        <v>31</v>
      </c>
      <c r="F53" s="34"/>
      <c r="G53" s="34"/>
      <c r="H53" s="34"/>
      <c r="I53" s="34"/>
      <c r="J53" s="34"/>
      <c r="K53" s="6"/>
      <c r="L53"/>
      <c r="M53" s="6"/>
    </row>
    <row r="54" spans="1:13" ht="14.85" customHeight="1" x14ac:dyDescent="0.2">
      <c r="A54" s="6"/>
      <c r="B54" s="6"/>
      <c r="C54" s="6"/>
      <c r="D54" s="6"/>
      <c r="E54" s="34" t="s">
        <v>32</v>
      </c>
      <c r="F54" s="34"/>
      <c r="G54" s="34"/>
      <c r="H54" s="34"/>
      <c r="I54" s="34"/>
      <c r="J54" s="34"/>
      <c r="K54" s="6"/>
      <c r="L54"/>
      <c r="M54" s="6"/>
    </row>
    <row r="55" spans="1:13" ht="14.85" customHeight="1" x14ac:dyDescent="0.2">
      <c r="A55" s="6"/>
      <c r="B55" s="6"/>
      <c r="C55" s="6"/>
      <c r="D55" s="6"/>
      <c r="E55" s="34" t="s">
        <v>33</v>
      </c>
      <c r="F55" s="34"/>
      <c r="G55" s="34"/>
      <c r="H55" s="34"/>
      <c r="I55" s="34"/>
      <c r="J55" s="34"/>
      <c r="K55" s="6"/>
      <c r="L55"/>
      <c r="M55" s="6"/>
    </row>
    <row r="56" spans="1:13" ht="14.85" customHeight="1" x14ac:dyDescent="0.2">
      <c r="A56" s="6"/>
      <c r="B56" s="6"/>
      <c r="C56" s="6"/>
      <c r="D56" s="6"/>
      <c r="E56" s="34" t="s">
        <v>34</v>
      </c>
      <c r="F56" s="34"/>
      <c r="G56" s="34"/>
      <c r="H56" s="34"/>
      <c r="I56" s="34"/>
      <c r="J56" s="34"/>
      <c r="K56" s="6"/>
      <c r="L56"/>
      <c r="M56" s="6"/>
    </row>
    <row r="57" spans="1:13" ht="12.75" customHeight="1" x14ac:dyDescent="0.2">
      <c r="E57" s="34" t="s">
        <v>35</v>
      </c>
      <c r="F57" s="34"/>
      <c r="G57" s="34"/>
      <c r="H57" s="34"/>
      <c r="I57" s="34"/>
      <c r="J57" s="34"/>
      <c r="L57"/>
    </row>
    <row r="58" spans="1:13" ht="14.85" customHeight="1" x14ac:dyDescent="0.2">
      <c r="A58"/>
      <c r="B58" s="7"/>
      <c r="C58" s="7"/>
      <c r="D58" s="7"/>
      <c r="E58" s="21" t="s">
        <v>36</v>
      </c>
      <c r="F58" s="23"/>
      <c r="G58" s="23"/>
      <c r="H58" s="23"/>
      <c r="I58" s="23"/>
      <c r="J58" s="23"/>
      <c r="K58" s="7"/>
      <c r="L58"/>
      <c r="M58" s="7"/>
    </row>
    <row r="59" spans="1:13" ht="8.25" customHeight="1" x14ac:dyDescent="0.2">
      <c r="A59" s="7"/>
      <c r="B59" s="7"/>
      <c r="C59" s="7"/>
      <c r="D59" s="7"/>
      <c r="E59" s="7"/>
      <c r="F59" s="21"/>
      <c r="G59" s="23"/>
      <c r="H59" s="23"/>
      <c r="I59" s="23"/>
      <c r="J59" s="23"/>
      <c r="K59" s="23"/>
      <c r="L59" s="7"/>
      <c r="M59" s="7"/>
    </row>
    <row r="60" spans="1:13" ht="14.85" customHeight="1" x14ac:dyDescent="0.2">
      <c r="A60" s="7" t="s">
        <v>37</v>
      </c>
      <c r="B60" s="7"/>
      <c r="C60" s="7"/>
      <c r="D60" s="7"/>
      <c r="E60" s="7"/>
      <c r="F60" s="21"/>
      <c r="G60" s="23"/>
      <c r="H60" s="23"/>
      <c r="I60" s="23"/>
      <c r="J60" s="23"/>
      <c r="K60" s="23"/>
      <c r="L60" s="7"/>
      <c r="M60" s="7"/>
    </row>
    <row r="61" spans="1:13" ht="30.6" customHeight="1" x14ac:dyDescent="0.2">
      <c r="A61" s="35" t="s">
        <v>41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7" spans="1:13" ht="16.5" customHeight="1" x14ac:dyDescent="0.2">
      <c r="A67" s="2" t="s">
        <v>38</v>
      </c>
    </row>
    <row r="68" spans="1:13" ht="82.15" customHeight="1" x14ac:dyDescent="0.2">
      <c r="A68" s="36" t="s">
        <v>39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71" spans="1:13" ht="14.1" customHeight="1" x14ac:dyDescent="0.2">
      <c r="B71" s="24">
        <f>(0.0225+0.2)/2</f>
        <v>0.11125</v>
      </c>
    </row>
    <row r="72" spans="1:13" ht="14.1" customHeight="1" x14ac:dyDescent="0.2">
      <c r="B72" s="25">
        <f>B71/2</f>
        <v>5.5625000000000001E-2</v>
      </c>
      <c r="D72" s="26">
        <v>43435</v>
      </c>
    </row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</sheetData>
  <sheetProtection selectLockedCells="1" selectUnlockedCells="1"/>
  <mergeCells count="25">
    <mergeCell ref="A7:M7"/>
    <mergeCell ref="A11:M11"/>
    <mergeCell ref="A14:M14"/>
    <mergeCell ref="G16:L16"/>
    <mergeCell ref="A25:M25"/>
    <mergeCell ref="G27:L27"/>
    <mergeCell ref="A36:M36"/>
    <mergeCell ref="A37:M37"/>
    <mergeCell ref="E41:L41"/>
    <mergeCell ref="A38:M38"/>
    <mergeCell ref="E42:J42"/>
    <mergeCell ref="A44:M44"/>
    <mergeCell ref="A45:M45"/>
    <mergeCell ref="A47:M47"/>
    <mergeCell ref="A46:M46"/>
    <mergeCell ref="A48:M48"/>
    <mergeCell ref="A50:M50"/>
    <mergeCell ref="E52:J52"/>
    <mergeCell ref="E53:J53"/>
    <mergeCell ref="E54:J54"/>
    <mergeCell ref="E55:J55"/>
    <mergeCell ref="E56:J56"/>
    <mergeCell ref="E57:J57"/>
    <mergeCell ref="A61:M61"/>
    <mergeCell ref="A68:M68"/>
  </mergeCells>
  <pageMargins left="0.43307086614173201" right="7.8740157480315001E-2" top="0.62992125984252001" bottom="0.94488188976377996" header="0.511811023622047" footer="0.511811023622047"/>
  <pageSetup paperSize="9" scale="59" orientation="portrait" useFirstPageNumber="1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Excel_BuiltIn_Print_Area_1</vt:lpstr>
      <vt:lpstr>Excel_BuiltIn_Print_Area_1_1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Patricia Paulla De Oliveira Azevedo</cp:lastModifiedBy>
  <cp:lastPrinted>2026-05-04T21:07:11Z</cp:lastPrinted>
  <dcterms:created xsi:type="dcterms:W3CDTF">2020-10-28T13:12:10Z</dcterms:created>
  <dcterms:modified xsi:type="dcterms:W3CDTF">2026-07-09T16:49:05Z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EED4925A438244DEBF5827B4D983CE2A</vt:lpwstr>
  </property>
  <property fmtid="{D5CDD505-2E9C-101B-9397-08002B2CF9AE}" pid="3" name="KSOProductBuildVer">
    <vt:lpwstr>1046-11.2.0.11306</vt:lpwstr>
  </property>
</Properties>
</file>